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ЗП\2018\Автошины Центр\ТЗ\"/>
    </mc:Choice>
  </mc:AlternateContent>
  <bookViews>
    <workbookView xWindow="120" yWindow="150" windowWidth="24915" windowHeight="12270"/>
  </bookViews>
  <sheets>
    <sheet name="Кол-во" sheetId="3" r:id="rId1"/>
    <sheet name="Условия поставки" sheetId="2" r:id="rId2"/>
  </sheets>
  <calcPr calcId="152511"/>
</workbook>
</file>

<file path=xl/calcChain.xml><?xml version="1.0" encoding="utf-8"?>
<calcChain xmlns="http://schemas.openxmlformats.org/spreadsheetml/2006/main">
  <c r="J19" i="3" l="1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20" i="3" l="1"/>
</calcChain>
</file>

<file path=xl/sharedStrings.xml><?xml version="1.0" encoding="utf-8"?>
<sst xmlns="http://schemas.openxmlformats.org/spreadsheetml/2006/main" count="96" uniqueCount="54">
  <si>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</si>
  <si>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</si>
  <si>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</si>
  <si>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</si>
  <si>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</si>
  <si>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</si>
  <si>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Липецкэнерго</t>
  </si>
  <si>
    <t>Смоленскэнерго</t>
  </si>
  <si>
    <t>Тамбовэнерго</t>
  </si>
  <si>
    <t>Итого</t>
  </si>
  <si>
    <t xml:space="preserve">Кол-во </t>
  </si>
  <si>
    <t>Адрес доставки</t>
  </si>
  <si>
    <t>№</t>
  </si>
  <si>
    <t>Филиал</t>
  </si>
  <si>
    <t>Номер лота</t>
  </si>
  <si>
    <t>ШТ</t>
  </si>
  <si>
    <t>ИТОГО</t>
  </si>
  <si>
    <t>Липецкая область, с.Подгорное, ПС "Правобережная"</t>
  </si>
  <si>
    <t>г. Тамбов, ул.Авиационная, д.149</t>
  </si>
  <si>
    <t>г. Смоленск, Центральный склад, ул.Индустриальная, 5.</t>
  </si>
  <si>
    <t>Автотранспорт</t>
  </si>
  <si>
    <t>209A</t>
  </si>
  <si>
    <t>Автошины</t>
  </si>
  <si>
    <t>Автошина 12,00R18 КИ-115</t>
  </si>
  <si>
    <t>Автошина 1200 R20 154J Кама-402 18нс</t>
  </si>
  <si>
    <t>Автошина 175/70R13 Кама EURO-518 82T</t>
  </si>
  <si>
    <t>Автошина 175/70R13 Кама-205</t>
  </si>
  <si>
    <t>Автошина 185/75R16C Forward-156</t>
  </si>
  <si>
    <t>Автошина 195/70 R15 C Amtel</t>
  </si>
  <si>
    <t>Автошина 195R16C Forward Professional139</t>
  </si>
  <si>
    <t>Автошина 215/60R16 Pirelli Winter 99T ш</t>
  </si>
  <si>
    <t>Автошина 225/75-15 12PR YOKOHAMA Y520</t>
  </si>
  <si>
    <t>Автошина 225/75R16С Forward 121М</t>
  </si>
  <si>
    <t>Автошина 245/70R16 Amtel К-214</t>
  </si>
  <si>
    <t>Автошина 245/70R16 Viatti Bosco</t>
  </si>
  <si>
    <t>Автошина 385/65 R22,5 Кама NT 201</t>
  </si>
  <si>
    <t>Автошина 425/85R21 КАМА-1260-1 нс18</t>
  </si>
  <si>
    <t>Сельхозшина 18,4L-30 Я-319</t>
  </si>
  <si>
    <t>209А_005</t>
  </si>
  <si>
    <t>209А_429</t>
  </si>
  <si>
    <t>209А_219</t>
  </si>
  <si>
    <t>209А_091</t>
  </si>
  <si>
    <t>209А_272</t>
  </si>
  <si>
    <t>209А_088</t>
  </si>
  <si>
    <t>209А_648</t>
  </si>
  <si>
    <t>209А_529</t>
  </si>
  <si>
    <t>209А_623</t>
  </si>
  <si>
    <t>209А_046</t>
  </si>
  <si>
    <t>209А_286</t>
  </si>
  <si>
    <t>209А_108</t>
  </si>
  <si>
    <t>209А_210</t>
  </si>
  <si>
    <t>209А_596</t>
  </si>
  <si>
    <t>209А_384</t>
  </si>
  <si>
    <t>В течение 10 кдн с момента подачи заявки от филиала, но не позднее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</si>
</sst>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0" fillId="0" borderId="0" xfId="0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left" wrapText="1"/>
    </xf>
    <xf numFmtId="0" fontId="4" fillId="0" borderId="0" xfId="0" applyFont="1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0" fillId="0" borderId="0" xfId="0" applyFill="1"/>
    <xf numFmtId="0" fontId="6" fillId="0" borderId="0" xfId="0" applyFont="1"/>
    <xf numFmtId="0" fontId="6" fillId="0" borderId="0" xfId="0" applyFont="1" applyFill="1"/>
    <xf numFmtId="0" fontId="7" fillId="0" borderId="0" xfId="0" applyFont="1"/>
    <xf numFmtId="0" fontId="6" fillId="0" borderId="0" xfId="0" applyFont="1" applyBorder="1"/>
    <xf numFmtId="0" fontId="6" fillId="0" borderId="0" xfId="0" applyFont="1" applyBorder="1" applyAlignment="1"/>
    <xf numFmtId="0" fontId="6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/>
    <xf numFmtId="0" fontId="10" fillId="0" borderId="2" xfId="0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4" fontId="8" fillId="0" borderId="2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indent="1"/>
    </xf>
    <xf numFmtId="4" fontId="9" fillId="0" borderId="0" xfId="0" applyNumberFormat="1" applyFont="1" applyFill="1" applyBorder="1"/>
    <xf numFmtId="0" fontId="9" fillId="0" borderId="0" xfId="0" applyFont="1" applyFill="1" applyBorder="1"/>
    <xf numFmtId="0" fontId="7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9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0" fontId="7" fillId="0" borderId="0" xfId="0" applyFont="1" applyBorder="1"/>
    <xf numFmtId="4" fontId="8" fillId="0" borderId="0" xfId="0" applyNumberFormat="1" applyFont="1" applyFill="1" applyBorder="1"/>
    <xf numFmtId="0" fontId="8" fillId="0" borderId="0" xfId="0" applyFont="1" applyFill="1" applyBorder="1"/>
    <xf numFmtId="0" fontId="6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tabSelected="1" workbookViewId="0">
      <selection activeCell="J23" sqref="J23"/>
    </sheetView>
  </sheetViews>
  <sheetFormatPr defaultRowHeight="15" x14ac:dyDescent="0.25"/>
  <cols>
    <col min="1" max="2" width="9.28515625" bestFit="1" customWidth="1"/>
    <col min="3" max="3" width="34.5703125" customWidth="1"/>
    <col min="4" max="4" width="13.42578125" customWidth="1"/>
    <col min="7" max="9" width="9.28515625" bestFit="1" customWidth="1"/>
    <col min="10" max="10" width="14.7109375" customWidth="1"/>
  </cols>
  <sheetData>
    <row r="1" spans="1:23" s="12" customFormat="1" ht="12" x14ac:dyDescent="0.2">
      <c r="B1" s="12" t="s">
        <v>21</v>
      </c>
      <c r="C1" s="12" t="s">
        <v>22</v>
      </c>
      <c r="E1" s="13"/>
      <c r="J1" s="14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</row>
    <row r="2" spans="1:23" s="12" customFormat="1" ht="12" x14ac:dyDescent="0.2">
      <c r="E2" s="13"/>
      <c r="J2" s="14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</row>
    <row r="3" spans="1:23" s="12" customFormat="1" ht="12" x14ac:dyDescent="0.2">
      <c r="E3" s="13"/>
      <c r="G3" s="43" t="s">
        <v>6</v>
      </c>
      <c r="H3" s="43" t="s">
        <v>7</v>
      </c>
      <c r="I3" s="43" t="s">
        <v>8</v>
      </c>
      <c r="J3" s="44" t="s">
        <v>9</v>
      </c>
      <c r="K3" s="16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</row>
    <row r="4" spans="1:23" s="12" customFormat="1" ht="12" x14ac:dyDescent="0.2">
      <c r="A4" s="17" t="s">
        <v>12</v>
      </c>
      <c r="B4" s="18" t="s">
        <v>0</v>
      </c>
      <c r="C4" s="18" t="s">
        <v>1</v>
      </c>
      <c r="D4" s="18" t="s">
        <v>14</v>
      </c>
      <c r="E4" s="19" t="s">
        <v>3</v>
      </c>
      <c r="F4" s="18" t="s">
        <v>2</v>
      </c>
      <c r="G4" s="20" t="s">
        <v>10</v>
      </c>
      <c r="H4" s="20" t="s">
        <v>10</v>
      </c>
      <c r="I4" s="20" t="s">
        <v>10</v>
      </c>
      <c r="J4" s="20" t="s">
        <v>10</v>
      </c>
      <c r="K4" s="21"/>
      <c r="L4" s="21"/>
      <c r="M4" s="21"/>
      <c r="N4" s="15"/>
      <c r="O4" s="15"/>
      <c r="P4" s="22"/>
      <c r="Q4" s="22"/>
      <c r="R4" s="22"/>
      <c r="S4" s="22"/>
      <c r="T4" s="22"/>
      <c r="U4" s="15"/>
      <c r="V4" s="15"/>
      <c r="W4" s="15"/>
    </row>
    <row r="5" spans="1:23" s="12" customFormat="1" ht="12" x14ac:dyDescent="0.2">
      <c r="A5" s="17">
        <v>1</v>
      </c>
      <c r="B5" s="23">
        <v>2273235</v>
      </c>
      <c r="C5" s="24" t="s">
        <v>23</v>
      </c>
      <c r="D5" s="24" t="s">
        <v>21</v>
      </c>
      <c r="E5" s="25" t="s">
        <v>38</v>
      </c>
      <c r="F5" s="26" t="s">
        <v>15</v>
      </c>
      <c r="G5" s="27">
        <v>120</v>
      </c>
      <c r="H5" s="27">
        <v>150</v>
      </c>
      <c r="I5" s="27">
        <v>54</v>
      </c>
      <c r="J5" s="28">
        <f t="shared" ref="J5:J19" si="0">SUM(G5,H5,I5)</f>
        <v>324</v>
      </c>
      <c r="K5" s="30"/>
      <c r="L5" s="30"/>
      <c r="M5" s="31"/>
      <c r="N5" s="15"/>
      <c r="O5" s="15"/>
      <c r="P5" s="32"/>
      <c r="Q5" s="33"/>
      <c r="R5" s="32"/>
      <c r="S5" s="32"/>
      <c r="T5" s="32"/>
      <c r="U5" s="15"/>
      <c r="V5" s="15"/>
      <c r="W5" s="15"/>
    </row>
    <row r="6" spans="1:23" s="12" customFormat="1" ht="12" x14ac:dyDescent="0.2">
      <c r="A6" s="45">
        <v>2</v>
      </c>
      <c r="B6" s="23">
        <v>2300963</v>
      </c>
      <c r="C6" s="24" t="s">
        <v>24</v>
      </c>
      <c r="D6" s="24" t="s">
        <v>21</v>
      </c>
      <c r="E6" s="25" t="s">
        <v>39</v>
      </c>
      <c r="F6" s="26" t="s">
        <v>15</v>
      </c>
      <c r="G6" s="27">
        <v>6</v>
      </c>
      <c r="H6" s="27"/>
      <c r="I6" s="27"/>
      <c r="J6" s="28">
        <f t="shared" si="0"/>
        <v>6</v>
      </c>
      <c r="K6" s="30"/>
      <c r="L6" s="30"/>
      <c r="M6" s="31"/>
      <c r="N6" s="15"/>
      <c r="O6" s="15"/>
      <c r="P6" s="32"/>
      <c r="Q6" s="33"/>
      <c r="R6" s="32"/>
      <c r="S6" s="32"/>
      <c r="T6" s="32"/>
      <c r="U6" s="15"/>
      <c r="V6" s="15"/>
      <c r="W6" s="15"/>
    </row>
    <row r="7" spans="1:23" s="12" customFormat="1" ht="12" x14ac:dyDescent="0.2">
      <c r="A7" s="17">
        <v>3</v>
      </c>
      <c r="B7" s="23">
        <v>2320033</v>
      </c>
      <c r="C7" s="24" t="s">
        <v>25</v>
      </c>
      <c r="D7" s="24" t="s">
        <v>21</v>
      </c>
      <c r="E7" s="25" t="s">
        <v>40</v>
      </c>
      <c r="F7" s="26" t="s">
        <v>15</v>
      </c>
      <c r="G7" s="27">
        <v>12</v>
      </c>
      <c r="H7" s="27"/>
      <c r="I7" s="27"/>
      <c r="J7" s="28">
        <f t="shared" si="0"/>
        <v>12</v>
      </c>
      <c r="K7" s="30"/>
      <c r="L7" s="30"/>
      <c r="M7" s="31"/>
      <c r="N7" s="15"/>
      <c r="O7" s="15"/>
      <c r="P7" s="32"/>
      <c r="Q7" s="33"/>
      <c r="R7" s="32"/>
      <c r="S7" s="32"/>
      <c r="T7" s="32"/>
      <c r="U7" s="15"/>
      <c r="V7" s="15"/>
      <c r="W7" s="15"/>
    </row>
    <row r="8" spans="1:23" s="12" customFormat="1" ht="12" x14ac:dyDescent="0.2">
      <c r="A8" s="17">
        <v>4</v>
      </c>
      <c r="B8" s="23">
        <v>2274233</v>
      </c>
      <c r="C8" s="24" t="s">
        <v>26</v>
      </c>
      <c r="D8" s="24" t="s">
        <v>21</v>
      </c>
      <c r="E8" s="25" t="s">
        <v>41</v>
      </c>
      <c r="F8" s="26" t="s">
        <v>15</v>
      </c>
      <c r="G8" s="27">
        <v>4</v>
      </c>
      <c r="H8" s="27"/>
      <c r="I8" s="27">
        <v>2</v>
      </c>
      <c r="J8" s="28">
        <f t="shared" si="0"/>
        <v>6</v>
      </c>
      <c r="K8" s="30"/>
      <c r="L8" s="30"/>
      <c r="M8" s="31"/>
      <c r="N8" s="15"/>
      <c r="O8" s="15"/>
      <c r="P8" s="32"/>
      <c r="Q8" s="33"/>
      <c r="R8" s="32"/>
      <c r="S8" s="32"/>
      <c r="T8" s="32"/>
      <c r="U8" s="15"/>
      <c r="V8" s="15"/>
      <c r="W8" s="15"/>
    </row>
    <row r="9" spans="1:23" s="12" customFormat="1" ht="12" x14ac:dyDescent="0.2">
      <c r="A9" s="45">
        <v>5</v>
      </c>
      <c r="B9" s="23">
        <v>2273252</v>
      </c>
      <c r="C9" s="24" t="s">
        <v>27</v>
      </c>
      <c r="D9" s="24" t="s">
        <v>21</v>
      </c>
      <c r="E9" s="25" t="s">
        <v>42</v>
      </c>
      <c r="F9" s="26" t="s">
        <v>15</v>
      </c>
      <c r="G9" s="27"/>
      <c r="H9" s="27">
        <v>23</v>
      </c>
      <c r="I9" s="27"/>
      <c r="J9" s="28">
        <f t="shared" si="0"/>
        <v>23</v>
      </c>
      <c r="K9" s="30"/>
      <c r="L9" s="30"/>
      <c r="M9" s="31"/>
      <c r="N9" s="15"/>
      <c r="O9" s="15"/>
      <c r="P9" s="32"/>
      <c r="Q9" s="33"/>
      <c r="R9" s="32"/>
      <c r="S9" s="32"/>
      <c r="T9" s="32"/>
      <c r="U9" s="15"/>
      <c r="V9" s="15"/>
      <c r="W9" s="15"/>
    </row>
    <row r="10" spans="1:23" s="12" customFormat="1" ht="12" x14ac:dyDescent="0.2">
      <c r="A10" s="17">
        <v>6</v>
      </c>
      <c r="B10" s="23">
        <v>2273977</v>
      </c>
      <c r="C10" s="24" t="s">
        <v>28</v>
      </c>
      <c r="D10" s="24" t="s">
        <v>21</v>
      </c>
      <c r="E10" s="25" t="s">
        <v>43</v>
      </c>
      <c r="F10" s="26" t="s">
        <v>15</v>
      </c>
      <c r="G10" s="27">
        <v>4</v>
      </c>
      <c r="H10" s="27"/>
      <c r="I10" s="27"/>
      <c r="J10" s="28">
        <f t="shared" si="0"/>
        <v>4</v>
      </c>
      <c r="K10" s="30"/>
      <c r="L10" s="30"/>
      <c r="M10" s="31"/>
      <c r="N10" s="15"/>
      <c r="O10" s="15"/>
      <c r="P10" s="32"/>
      <c r="Q10" s="33"/>
      <c r="R10" s="32"/>
      <c r="S10" s="32"/>
      <c r="T10" s="32"/>
      <c r="U10" s="15"/>
      <c r="V10" s="15"/>
      <c r="W10" s="15"/>
    </row>
    <row r="11" spans="1:23" s="12" customFormat="1" ht="12" x14ac:dyDescent="0.2">
      <c r="A11" s="45">
        <v>7</v>
      </c>
      <c r="B11" s="23">
        <v>2334251</v>
      </c>
      <c r="C11" s="24" t="s">
        <v>29</v>
      </c>
      <c r="D11" s="24" t="s">
        <v>21</v>
      </c>
      <c r="E11" s="25" t="s">
        <v>44</v>
      </c>
      <c r="F11" s="26" t="s">
        <v>15</v>
      </c>
      <c r="G11" s="27"/>
      <c r="H11" s="27">
        <v>8</v>
      </c>
      <c r="I11" s="27"/>
      <c r="J11" s="28">
        <f t="shared" si="0"/>
        <v>8</v>
      </c>
      <c r="K11" s="30"/>
      <c r="L11" s="30"/>
      <c r="M11" s="31"/>
      <c r="N11" s="15"/>
      <c r="O11" s="15"/>
      <c r="P11" s="32"/>
      <c r="Q11" s="33"/>
      <c r="R11" s="32"/>
      <c r="S11" s="32"/>
      <c r="T11" s="32"/>
      <c r="U11" s="15"/>
      <c r="V11" s="15"/>
      <c r="W11" s="15"/>
    </row>
    <row r="12" spans="1:23" s="12" customFormat="1" ht="12" x14ac:dyDescent="0.2">
      <c r="A12" s="45">
        <v>8</v>
      </c>
      <c r="B12" s="23">
        <v>2319556</v>
      </c>
      <c r="C12" s="24" t="s">
        <v>30</v>
      </c>
      <c r="D12" s="24" t="s">
        <v>21</v>
      </c>
      <c r="E12" s="25" t="s">
        <v>45</v>
      </c>
      <c r="F12" s="26" t="s">
        <v>15</v>
      </c>
      <c r="G12" s="27">
        <v>8</v>
      </c>
      <c r="H12" s="27"/>
      <c r="I12" s="27"/>
      <c r="J12" s="28">
        <f t="shared" si="0"/>
        <v>8</v>
      </c>
      <c r="K12" s="30"/>
      <c r="L12" s="30"/>
      <c r="M12" s="31"/>
      <c r="N12" s="15"/>
      <c r="O12" s="15"/>
      <c r="P12" s="32"/>
      <c r="Q12" s="33"/>
      <c r="R12" s="32"/>
      <c r="S12" s="32"/>
      <c r="T12" s="32"/>
      <c r="U12" s="15"/>
      <c r="V12" s="15"/>
      <c r="W12" s="15"/>
    </row>
    <row r="13" spans="1:23" s="12" customFormat="1" ht="12" x14ac:dyDescent="0.2">
      <c r="A13" s="45">
        <v>9</v>
      </c>
      <c r="B13" s="23">
        <v>2341109</v>
      </c>
      <c r="C13" s="24" t="s">
        <v>31</v>
      </c>
      <c r="D13" s="24" t="s">
        <v>21</v>
      </c>
      <c r="E13" s="25" t="s">
        <v>46</v>
      </c>
      <c r="F13" s="26" t="s">
        <v>15</v>
      </c>
      <c r="G13" s="27">
        <v>2</v>
      </c>
      <c r="H13" s="27"/>
      <c r="I13" s="27"/>
      <c r="J13" s="28">
        <f t="shared" si="0"/>
        <v>2</v>
      </c>
      <c r="K13" s="30"/>
      <c r="L13" s="30"/>
      <c r="M13" s="31"/>
      <c r="N13" s="15"/>
      <c r="O13" s="15"/>
      <c r="P13" s="32"/>
      <c r="Q13" s="33"/>
      <c r="R13" s="32"/>
      <c r="S13" s="32"/>
      <c r="T13" s="32"/>
      <c r="U13" s="15"/>
      <c r="V13" s="15"/>
      <c r="W13" s="15"/>
    </row>
    <row r="14" spans="1:23" s="12" customFormat="1" ht="12" x14ac:dyDescent="0.2">
      <c r="A14" s="45">
        <v>10</v>
      </c>
      <c r="B14" s="23">
        <v>2273308</v>
      </c>
      <c r="C14" s="24" t="s">
        <v>32</v>
      </c>
      <c r="D14" s="24" t="s">
        <v>21</v>
      </c>
      <c r="E14" s="25" t="s">
        <v>47</v>
      </c>
      <c r="F14" s="26" t="s">
        <v>15</v>
      </c>
      <c r="G14" s="27"/>
      <c r="H14" s="27">
        <v>2</v>
      </c>
      <c r="I14" s="27"/>
      <c r="J14" s="28">
        <f t="shared" si="0"/>
        <v>2</v>
      </c>
      <c r="K14" s="30"/>
      <c r="L14" s="30"/>
      <c r="M14" s="31"/>
      <c r="N14" s="15"/>
      <c r="O14" s="15"/>
      <c r="P14" s="32"/>
      <c r="Q14" s="33"/>
      <c r="R14" s="32"/>
      <c r="S14" s="32"/>
      <c r="T14" s="32"/>
      <c r="U14" s="15"/>
      <c r="V14" s="15"/>
      <c r="W14" s="15"/>
    </row>
    <row r="15" spans="1:23" s="12" customFormat="1" ht="12" x14ac:dyDescent="0.2">
      <c r="A15" s="45">
        <v>11</v>
      </c>
      <c r="B15" s="23">
        <v>2273343</v>
      </c>
      <c r="C15" s="24" t="s">
        <v>33</v>
      </c>
      <c r="D15" s="24" t="s">
        <v>21</v>
      </c>
      <c r="E15" s="25" t="s">
        <v>48</v>
      </c>
      <c r="F15" s="26" t="s">
        <v>15</v>
      </c>
      <c r="G15" s="27"/>
      <c r="H15" s="27">
        <v>8</v>
      </c>
      <c r="I15" s="27"/>
      <c r="J15" s="28">
        <f t="shared" si="0"/>
        <v>8</v>
      </c>
      <c r="K15" s="30"/>
      <c r="L15" s="30"/>
      <c r="M15" s="31"/>
      <c r="N15" s="15"/>
      <c r="O15" s="15"/>
      <c r="P15" s="32"/>
      <c r="Q15" s="33"/>
      <c r="R15" s="32"/>
      <c r="S15" s="32"/>
      <c r="T15" s="32"/>
      <c r="U15" s="15"/>
      <c r="V15" s="15"/>
      <c r="W15" s="15"/>
    </row>
    <row r="16" spans="1:23" s="12" customFormat="1" ht="12" x14ac:dyDescent="0.2">
      <c r="A16" s="45">
        <v>12</v>
      </c>
      <c r="B16" s="23">
        <v>2275948</v>
      </c>
      <c r="C16" s="24" t="s">
        <v>34</v>
      </c>
      <c r="D16" s="24" t="s">
        <v>21</v>
      </c>
      <c r="E16" s="25" t="s">
        <v>49</v>
      </c>
      <c r="F16" s="26" t="s">
        <v>15</v>
      </c>
      <c r="G16" s="27"/>
      <c r="H16" s="27">
        <v>8</v>
      </c>
      <c r="I16" s="27"/>
      <c r="J16" s="28">
        <f t="shared" si="0"/>
        <v>8</v>
      </c>
      <c r="K16" s="30"/>
      <c r="L16" s="30"/>
      <c r="M16" s="31"/>
      <c r="N16" s="15"/>
      <c r="O16" s="15"/>
      <c r="P16" s="32"/>
      <c r="Q16" s="33"/>
      <c r="R16" s="32"/>
      <c r="S16" s="32"/>
      <c r="T16" s="32"/>
      <c r="U16" s="15"/>
      <c r="V16" s="15"/>
      <c r="W16" s="15"/>
    </row>
    <row r="17" spans="1:23" s="12" customFormat="1" ht="12" x14ac:dyDescent="0.2">
      <c r="A17" s="45">
        <v>13</v>
      </c>
      <c r="B17" s="23">
        <v>2295891</v>
      </c>
      <c r="C17" s="24" t="s">
        <v>35</v>
      </c>
      <c r="D17" s="24" t="s">
        <v>21</v>
      </c>
      <c r="E17" s="25" t="s">
        <v>50</v>
      </c>
      <c r="F17" s="26" t="s">
        <v>15</v>
      </c>
      <c r="G17" s="27"/>
      <c r="H17" s="27"/>
      <c r="I17" s="27">
        <v>2</v>
      </c>
      <c r="J17" s="28">
        <f t="shared" si="0"/>
        <v>2</v>
      </c>
      <c r="K17" s="30"/>
      <c r="L17" s="30"/>
      <c r="M17" s="31"/>
      <c r="N17" s="15"/>
      <c r="O17" s="15"/>
      <c r="P17" s="32"/>
      <c r="Q17" s="33"/>
      <c r="R17" s="32"/>
      <c r="S17" s="32"/>
      <c r="T17" s="32"/>
      <c r="U17" s="15"/>
      <c r="V17" s="15"/>
      <c r="W17" s="15"/>
    </row>
    <row r="18" spans="1:23" s="12" customFormat="1" ht="12" x14ac:dyDescent="0.2">
      <c r="A18" s="45">
        <v>14</v>
      </c>
      <c r="B18" s="23">
        <v>2327353</v>
      </c>
      <c r="C18" s="24" t="s">
        <v>36</v>
      </c>
      <c r="D18" s="24" t="s">
        <v>21</v>
      </c>
      <c r="E18" s="25" t="s">
        <v>51</v>
      </c>
      <c r="F18" s="26" t="s">
        <v>15</v>
      </c>
      <c r="G18" s="27">
        <v>6</v>
      </c>
      <c r="H18" s="27"/>
      <c r="I18" s="27">
        <v>18</v>
      </c>
      <c r="J18" s="28">
        <f t="shared" si="0"/>
        <v>24</v>
      </c>
      <c r="K18" s="30"/>
      <c r="L18" s="30"/>
      <c r="M18" s="31"/>
      <c r="N18" s="15"/>
      <c r="O18" s="15"/>
      <c r="P18" s="32"/>
      <c r="Q18" s="33"/>
      <c r="R18" s="32"/>
      <c r="S18" s="32"/>
      <c r="T18" s="32"/>
      <c r="U18" s="15"/>
      <c r="V18" s="15"/>
      <c r="W18" s="15"/>
    </row>
    <row r="19" spans="1:23" s="12" customFormat="1" ht="12" x14ac:dyDescent="0.2">
      <c r="A19" s="45">
        <v>15</v>
      </c>
      <c r="B19" s="23">
        <v>2294003</v>
      </c>
      <c r="C19" s="24" t="s">
        <v>37</v>
      </c>
      <c r="D19" s="24" t="s">
        <v>21</v>
      </c>
      <c r="E19" s="25" t="s">
        <v>52</v>
      </c>
      <c r="F19" s="26" t="s">
        <v>15</v>
      </c>
      <c r="G19" s="27">
        <v>2</v>
      </c>
      <c r="H19" s="27"/>
      <c r="I19" s="27"/>
      <c r="J19" s="28">
        <f t="shared" si="0"/>
        <v>2</v>
      </c>
      <c r="K19" s="30"/>
      <c r="L19" s="30"/>
      <c r="M19" s="31"/>
      <c r="N19" s="15"/>
      <c r="O19" s="15"/>
      <c r="P19" s="32"/>
      <c r="Q19" s="33"/>
      <c r="R19" s="32"/>
      <c r="S19" s="32"/>
      <c r="T19" s="32"/>
      <c r="U19" s="15"/>
      <c r="V19" s="15"/>
      <c r="W19" s="15"/>
    </row>
    <row r="20" spans="1:23" s="14" customFormat="1" ht="12" x14ac:dyDescent="0.2">
      <c r="A20" s="34"/>
      <c r="B20" s="35" t="s">
        <v>16</v>
      </c>
      <c r="C20" s="36"/>
      <c r="D20" s="36"/>
      <c r="E20" s="37"/>
      <c r="F20" s="35"/>
      <c r="G20" s="29"/>
      <c r="H20" s="29"/>
      <c r="I20" s="29"/>
      <c r="J20" s="29">
        <f>SUM(J5:J19)</f>
        <v>439</v>
      </c>
      <c r="K20" s="38"/>
      <c r="L20" s="38"/>
      <c r="M20" s="39"/>
      <c r="N20" s="40"/>
      <c r="O20" s="40"/>
      <c r="P20" s="41"/>
      <c r="Q20" s="42"/>
      <c r="R20" s="41"/>
      <c r="S20" s="41"/>
      <c r="T20" s="41"/>
      <c r="U20" s="40"/>
      <c r="V20" s="40"/>
      <c r="W20" s="40"/>
    </row>
    <row r="21" spans="1:23" s="12" customFormat="1" ht="12" x14ac:dyDescent="0.2">
      <c r="E21" s="13"/>
      <c r="J21" s="14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</row>
    <row r="22" spans="1:23" s="12" customFormat="1" ht="12" x14ac:dyDescent="0.2">
      <c r="E22" s="13"/>
      <c r="J22" s="14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</row>
    <row r="23" spans="1:23" s="12" customFormat="1" ht="12" x14ac:dyDescent="0.2">
      <c r="E23" s="13"/>
      <c r="J23" s="14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</row>
    <row r="24" spans="1:23" s="3" customFormat="1" x14ac:dyDescent="0.25">
      <c r="E24" s="11"/>
      <c r="J24" s="5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C22" sqref="C22"/>
    </sheetView>
  </sheetViews>
  <sheetFormatPr defaultRowHeight="15" x14ac:dyDescent="0.25"/>
  <cols>
    <col min="1" max="1" width="5.28515625" style="6" bestFit="1" customWidth="1"/>
    <col min="2" max="2" width="14.7109375" style="6" bestFit="1" customWidth="1"/>
    <col min="3" max="3" width="57.140625" style="6" customWidth="1"/>
    <col min="4" max="4" width="17.42578125" style="6" bestFit="1" customWidth="1"/>
    <col min="5" max="5" width="74.140625" style="6" bestFit="1" customWidth="1"/>
    <col min="6" max="16384" width="9.140625" style="6"/>
  </cols>
  <sheetData>
    <row r="1" spans="1:5" x14ac:dyDescent="0.25">
      <c r="A1" s="6" t="s">
        <v>21</v>
      </c>
      <c r="C1" s="6" t="s">
        <v>22</v>
      </c>
    </row>
    <row r="3" spans="1:5" x14ac:dyDescent="0.25">
      <c r="A3" s="7" t="s">
        <v>12</v>
      </c>
      <c r="B3" s="7" t="s">
        <v>13</v>
      </c>
      <c r="C3" s="2" t="s">
        <v>11</v>
      </c>
      <c r="D3" s="2" t="s">
        <v>4</v>
      </c>
      <c r="E3" s="2" t="s">
        <v>5</v>
      </c>
    </row>
    <row r="4" spans="1:5" x14ac:dyDescent="0.25">
      <c r="A4" s="8">
        <v>6</v>
      </c>
      <c r="B4" s="4" t="s">
        <v>6</v>
      </c>
      <c r="C4" s="9" t="s">
        <v>17</v>
      </c>
      <c r="D4" s="9" t="s">
        <v>20</v>
      </c>
      <c r="E4" s="10" t="s">
        <v>53</v>
      </c>
    </row>
    <row r="5" spans="1:5" x14ac:dyDescent="0.25">
      <c r="A5" s="8">
        <v>8</v>
      </c>
      <c r="B5" s="4" t="s">
        <v>7</v>
      </c>
      <c r="C5" s="9" t="s">
        <v>19</v>
      </c>
      <c r="D5" s="9" t="s">
        <v>20</v>
      </c>
      <c r="E5" s="10" t="s">
        <v>53</v>
      </c>
    </row>
    <row r="6" spans="1:5" x14ac:dyDescent="0.25">
      <c r="A6" s="8">
        <v>9</v>
      </c>
      <c r="B6" s="4" t="s">
        <v>8</v>
      </c>
      <c r="C6" s="9" t="s">
        <v>18</v>
      </c>
      <c r="D6" s="9" t="s">
        <v>20</v>
      </c>
      <c r="E6" s="10" t="s">
        <v>53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2014-07-08T09:42:01Z</cp:lastPrinted>
  <dcterms:created xsi:type="dcterms:W3CDTF">2014-06-26T05:52:50Z</dcterms:created>
  <dcterms:modified xsi:type="dcterms:W3CDTF">2018-10-04T12:50:54Z</dcterms:modified>
</cp:coreProperties>
</file>